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<sst xmlns="http://schemas.openxmlformats.org/spreadsheetml/2006/main" count="212" uniqueCount="68">
  <si>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</si>
  <si>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</si>
  <si>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</si>
  <si>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</si>
  <si>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</si>
  <si>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</si>
  <si>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</si>
  <si>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</si>
  <si>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繰広連　第116-2号</t>
  </si>
  <si>
    <t xml:space="preserve">　業務名</t>
  </si>
  <si>
    <t>八戸環状線道路改良(市道改修)雨水幹線詳細設計業務委託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</si>
  <si>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</si>
  <si>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</si>
  <si>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</si>
  <si>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</si>
  <si>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</si>
  <si>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</si>
  <si>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</si>
  <si>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</si>
  <si>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</si>
  <si>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</si>
  <si>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</si>
  <si>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≪業務価格≫委託数量　Ｎ＝　1　式</t>
  </si>
  <si>
    <t>下水道施設設計業務委託</t>
  </si>
  <si>
    <t/>
  </si>
  <si>
    <t>式</t>
  </si>
  <si>
    <t>管路施設</t>
  </si>
  <si>
    <t>管路施設(新設･詳細):開削工法</t>
  </si>
  <si>
    <t>開削工法(内径1200mm以上)</t>
  </si>
  <si>
    <t>規格:内径2000㎜</t>
  </si>
  <si>
    <t>管路施設撤去:開削工法</t>
  </si>
  <si>
    <t xml:space="preserve">開削工法(内径1200㎜以上)　</t>
  </si>
  <si>
    <t>管路施設(新設･詳細):特殊ﾏﾝﾎｰﾙ</t>
  </si>
  <si>
    <t>特殊ﾏﾝﾎｰﾙ(小規模)</t>
  </si>
  <si>
    <t>管路施設:報告書作成･設計協議</t>
  </si>
  <si>
    <t>管路施設:報告書作成</t>
  </si>
  <si>
    <t>管路施設:施工法等の比較検討</t>
  </si>
  <si>
    <t>管路施設(新設･詳細)</t>
  </si>
  <si>
    <t>概算工事費算</t>
  </si>
  <si>
    <t>関係機関協議資料作成</t>
  </si>
  <si>
    <t>機関</t>
  </si>
  <si>
    <t xml:space="preserve">仮設構造物設計　</t>
  </si>
  <si>
    <t xml:space="preserve">仮設構造物詳細設計　</t>
  </si>
  <si>
    <t xml:space="preserve">土留工詳細設計　</t>
  </si>
  <si>
    <t>種別:切梁式</t>
  </si>
  <si>
    <t>基</t>
  </si>
  <si>
    <t xml:space="preserve">打合せ等　</t>
  </si>
  <si>
    <t>関係機関打合せ協議</t>
  </si>
  <si>
    <t>機関･回</t>
  </si>
  <si>
    <t>打合せ</t>
  </si>
  <si>
    <t>業務</t>
  </si>
  <si>
    <t>直接経費</t>
  </si>
  <si>
    <t>旅費交通費</t>
  </si>
  <si>
    <t>直接人件費の0.63%</t>
  </si>
  <si>
    <t>電子成果品作成費</t>
  </si>
  <si>
    <t>電子計算機使用料及び機械器具損料</t>
  </si>
  <si>
    <t>土留工詳細設計(切梁式[2段式])の2%</t>
  </si>
  <si>
    <t>直接原価（その他原価除く）</t>
  </si>
  <si>
    <t>その他原価</t>
  </si>
  <si>
    <t>一般管理費等</t>
  </si>
  <si>
    <t>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</si>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</sst>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G23+G65+G74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G26+G32+G38+G44+G50+G56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29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 t="s">
        <v>29</v>
      </c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/>
      <c r="B44" s="15"/>
      <c r="C44" s="15" t="s">
        <v>34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29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36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29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37</v>
      </c>
      <c r="D56" s="16"/>
      <c r="E56" s="20"/>
      <c r="F56" s="22"/>
      <c r="G56" s="26">
        <f>G59+G62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38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40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41</v>
      </c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42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43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44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2.0</v>
      </c>
      <c r="G73" s="27"/>
      <c r="H73" s="29"/>
      <c r="J73" s="30"/>
      <c r="K73" s="31"/>
    </row>
    <row r="74" ht="15.0" customHeight="true">
      <c r="A74" s="14"/>
      <c r="B74" s="15" t="s">
        <v>46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46</v>
      </c>
      <c r="D77" s="16"/>
      <c r="E77" s="20"/>
      <c r="F77" s="22"/>
      <c r="G77" s="26">
        <f>G80+G83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47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48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50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51</v>
      </c>
      <c r="B86" s="15"/>
      <c r="C86" s="15"/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1.0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51</v>
      </c>
      <c r="C89" s="15"/>
      <c r="D89" s="16"/>
      <c r="E89" s="20"/>
      <c r="F89" s="22"/>
      <c r="G89" s="26">
        <f>G92+G98+G104</f>
      </c>
      <c r="H89" s="28" t="s">
        <v>24</v>
      </c>
      <c r="J89" s="30" t="n">
        <v>24.0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52</v>
      </c>
      <c r="D92" s="16"/>
      <c r="E92" s="20"/>
      <c r="F92" s="22"/>
      <c r="G92" s="26">
        <f>G95</f>
      </c>
      <c r="H92" s="28" t="s">
        <v>24</v>
      </c>
      <c r="J92" s="30" t="n">
        <v>25.0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52</v>
      </c>
      <c r="E95" s="20"/>
      <c r="F95" s="22"/>
      <c r="G95" s="27"/>
      <c r="H95" s="28" t="s">
        <v>24</v>
      </c>
      <c r="J95" s="30" t="n">
        <v>26.0</v>
      </c>
      <c r="K95" s="31" t="n">
        <v>4.0</v>
      </c>
    </row>
    <row r="96" ht="15.0" customHeight="true">
      <c r="A96" s="14"/>
      <c r="B96" s="15"/>
      <c r="C96" s="15"/>
      <c r="D96" s="16" t="s">
        <v>53</v>
      </c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54</v>
      </c>
      <c r="D98" s="16"/>
      <c r="E98" s="20"/>
      <c r="F98" s="22"/>
      <c r="G98" s="26">
        <f>G101</f>
      </c>
      <c r="H98" s="28" t="s">
        <v>24</v>
      </c>
      <c r="J98" s="30" t="n">
        <v>27.0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54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55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55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 t="s">
        <v>56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 t="s">
        <v>57</v>
      </c>
      <c r="B110" s="15"/>
      <c r="C110" s="15"/>
      <c r="D110" s="16"/>
      <c r="E110" s="20"/>
      <c r="F110" s="22"/>
      <c r="G110" s="26">
        <f>G17+G20+G86</f>
      </c>
      <c r="H110" s="28" t="s">
        <v>24</v>
      </c>
      <c r="J110" s="30" t="n">
        <v>31.0</v>
      </c>
      <c r="K110" s="31"/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 t="s">
        <v>58</v>
      </c>
      <c r="B113" s="15"/>
      <c r="C113" s="15"/>
      <c r="D113" s="16"/>
      <c r="E113" s="20"/>
      <c r="F113" s="22"/>
      <c r="G113" s="27"/>
      <c r="H113" s="28" t="s">
        <v>24</v>
      </c>
      <c r="J113" s="30" t="n">
        <v>32.0</v>
      </c>
      <c r="K113" s="31"/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 t="s">
        <v>59</v>
      </c>
      <c r="B116" s="15"/>
      <c r="C116" s="15"/>
      <c r="D116" s="16"/>
      <c r="E116" s="20"/>
      <c r="F116" s="22"/>
      <c r="G116" s="27"/>
      <c r="H116" s="28" t="s">
        <v>24</v>
      </c>
      <c r="J116" s="30" t="n">
        <v>33.0</v>
      </c>
      <c r="K116" s="31"/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60</v>
      </c>
      <c r="B119" s="15"/>
      <c r="C119" s="15"/>
      <c r="D119" s="16"/>
      <c r="E119" s="20"/>
      <c r="F119" s="22"/>
      <c r="G119" s="26">
        <f>G110+G113+G116</f>
      </c>
      <c r="H119" s="28" t="s">
        <v>24</v>
      </c>
      <c r="J119" s="30" t="n">
        <v>34.0</v>
      </c>
      <c r="K119" s="31" t="n">
        <v>30.0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32" t="s">
        <v>61</v>
      </c>
      <c r="B122" s="33"/>
      <c r="C122" s="33"/>
      <c r="D122" s="34"/>
      <c r="E122" s="41"/>
      <c r="F122" s="44"/>
      <c r="G122" s="50">
        <f>G119</f>
      </c>
      <c r="H122" s="51" t="s">
        <v>24</v>
      </c>
      <c r="J122" s="55" t="n">
        <v>35.0</v>
      </c>
      <c r="K122" s="55" t="n">
        <v>30.0</v>
      </c>
    </row>
    <row r="123" ht="15.0" customHeight="true">
      <c r="A123" s="35"/>
      <c r="B123" s="36"/>
      <c r="C123" s="36"/>
      <c r="D123" s="37"/>
      <c r="E123" s="42" t="s">
        <v>24</v>
      </c>
      <c r="F123" s="45"/>
      <c r="G123" s="50"/>
      <c r="H123" s="52" t="s">
        <v>24</v>
      </c>
    </row>
    <row r="124" ht="15.0" customHeight="true">
      <c r="A124" s="38"/>
      <c r="B124" s="39"/>
      <c r="C124" s="39"/>
      <c r="D124" s="40"/>
      <c r="E124" s="43" t="s">
        <v>25</v>
      </c>
      <c r="F124" s="46" t="n">
        <v>1.0</v>
      </c>
      <c r="G124" s="50"/>
      <c r="H124" s="53"/>
    </row>
    <row r="125">
      <c r="A125" s="56" t="s">
        <v>62</v>
      </c>
      <c r="B125" s="57" t="s">
        <v>63</v>
      </c>
      <c r="J125" s="30" t="n">
        <v>99999.0</v>
      </c>
    </row>
    <row r="126">
      <c r="A126" s="56" t="s">
        <v>64</v>
      </c>
      <c r="B126" s="57" t="s">
        <v>65</v>
      </c>
    </row>
    <row r="127">
      <c r="A127" s="56" t="s">
        <v>66</v>
      </c>
      <c r="B127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7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2026-07-02T05:47:12Z</dcterms:created>
  <dc:creator>Apache POI</dc:creator>
</cp:coreProperties>
</file>